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85" yWindow="105" windowWidth="14340" windowHeight="8475"/>
  </bookViews>
  <sheets>
    <sheet name="Лист1" sheetId="1" r:id="rId1"/>
  </sheets>
  <definedNames>
    <definedName name="_xlnm.Print_Area" localSheetId="0">Лист1!$A$1:$AD$25</definedName>
  </definedNames>
  <calcPr calcId="124519"/>
</workbook>
</file>

<file path=xl/calcChain.xml><?xml version="1.0" encoding="utf-8"?>
<calcChain xmlns="http://schemas.openxmlformats.org/spreadsheetml/2006/main">
  <c r="AD20" i="1"/>
  <c r="AC21"/>
  <c r="AB21"/>
  <c r="U19" l="1"/>
  <c r="U18"/>
  <c r="G21" l="1"/>
  <c r="E21" l="1"/>
  <c r="F21" l="1"/>
  <c r="O21" l="1"/>
  <c r="U15"/>
  <c r="Y21" l="1"/>
  <c r="N21" l="1"/>
  <c r="M21" l="1"/>
  <c r="H21"/>
  <c r="U17"/>
  <c r="AD17"/>
  <c r="U16"/>
  <c r="U20"/>
  <c r="T21"/>
  <c r="S21"/>
  <c r="AD19"/>
  <c r="L21"/>
  <c r="AD16"/>
  <c r="AD15"/>
  <c r="I21"/>
  <c r="J21"/>
  <c r="K21"/>
  <c r="P21"/>
  <c r="V21"/>
  <c r="W21"/>
  <c r="X21"/>
  <c r="Z21"/>
  <c r="AA21"/>
  <c r="C21"/>
  <c r="U21" l="1"/>
  <c r="AD21"/>
</calcChain>
</file>

<file path=xl/sharedStrings.xml><?xml version="1.0" encoding="utf-8"?>
<sst xmlns="http://schemas.openxmlformats.org/spreadsheetml/2006/main" count="41" uniqueCount="34">
  <si>
    <t>найменування трансферту</t>
  </si>
  <si>
    <t>Трансферти з інших місцевих бюджетів</t>
  </si>
  <si>
    <t>дотація на:</t>
  </si>
  <si>
    <t>загального фонду на:</t>
  </si>
  <si>
    <t>спеціального фонду на:</t>
  </si>
  <si>
    <t>субвенції</t>
  </si>
  <si>
    <t>Найменування бюджету-одержувача/надавача міжбюджетного трансферту</t>
  </si>
  <si>
    <t>Трансферти іншим бюджетам</t>
  </si>
  <si>
    <t>Усього</t>
  </si>
  <si>
    <t>22526000000</t>
  </si>
  <si>
    <t>Районний бюджет Шепетівського району</t>
  </si>
  <si>
    <t xml:space="preserve">Додаток № 5 </t>
  </si>
  <si>
    <t>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</si>
  <si>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</si>
  <si>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спеціального фонду на</t>
  </si>
  <si>
    <t>Міжбюджетні трансферти на 2020 рік</t>
  </si>
  <si>
    <t>грн.</t>
  </si>
  <si>
    <t xml:space="preserve">Субвенція з місцевого бюджету на здійснення переданих видатків у сфері охорони здоров"я за рахунок коштів медичної субвенції </t>
  </si>
  <si>
    <t>(код бюджету)</t>
  </si>
  <si>
    <t>Бюджет м.Шепетівка</t>
  </si>
  <si>
    <t>Код бюджету</t>
  </si>
  <si>
    <t>код Типової програмної класифікації видатків та кредитування місцевого бюджету</t>
  </si>
  <si>
    <t xml:space="preserve">Інша субвенція з місцевого бюджету </t>
  </si>
  <si>
    <t>усього</t>
  </si>
  <si>
    <t>9410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</si>
  <si>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</si>
  <si>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 xml:space="preserve">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 </t>
  </si>
  <si>
    <t>код класифікації доходів бюджету</t>
  </si>
  <si>
    <t>Дотація з місцевого бюджету 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</si>
  <si>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</t>
  </si>
  <si>
    <t>Державний бюджет</t>
  </si>
  <si>
    <t xml:space="preserve">до рішення        сесії міської ради VII  скликання  </t>
  </si>
  <si>
    <t>від               2020 року №   (пункт 3)</t>
  </si>
  <si>
    <t xml:space="preserve"> Начальник  фінансового управління                                                                                                          Василь Дрищ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</si>
</sst>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0" fillId="0" borderId="0">
      <alignment vertical="top"/>
    </xf>
  </cellStyleXfs>
  <cellXfs count="111">
    <xf numFmtId="0" fontId="0" fillId="0" borderId="0" xfId="0"/>
    <xf numFmtId="0" fontId="3" fillId="0" borderId="0" xfId="0" applyFont="1"/>
    <xf numFmtId="0" fontId="6" fillId="0" borderId="0" xfId="0" applyFont="1"/>
    <xf numFmtId="4" fontId="1" fillId="0" borderId="1" xfId="0" applyNumberFormat="1" applyFont="1" applyBorder="1"/>
    <xf numFmtId="0" fontId="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4" fontId="8" fillId="0" borderId="1" xfId="0" applyNumberFormat="1" applyFont="1" applyBorder="1"/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/>
    <xf numFmtId="0" fontId="6" fillId="0" borderId="4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12" xfId="0" applyFont="1" applyBorder="1"/>
    <xf numFmtId="0" fontId="6" fillId="0" borderId="1" xfId="0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13" fillId="0" borderId="0" xfId="0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" fontId="1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2" fillId="3" borderId="1" xfId="0" applyNumberFormat="1" applyFont="1" applyFill="1" applyBorder="1" applyAlignment="1" applyProtection="1">
      <alignment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/>
    </xf>
    <xf numFmtId="4" fontId="6" fillId="0" borderId="0" xfId="0" applyNumberFormat="1" applyFont="1" applyAlignment="1">
      <alignment vertical="center"/>
    </xf>
    <xf numFmtId="4" fontId="1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4" fontId="1" fillId="0" borderId="4" xfId="0" applyNumberFormat="1" applyFont="1" applyBorder="1"/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1" fillId="0" borderId="7" xfId="0" applyFont="1" applyBorder="1" applyAlignment="1">
      <alignment wrapText="1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/>
    <xf numFmtId="0" fontId="12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6" fillId="0" borderId="0" xfId="0" applyFont="1" applyAlignment="1"/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/>
    <xf numFmtId="0" fontId="19" fillId="0" borderId="0" xfId="0" applyFont="1" applyAlignment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6" fillId="0" borderId="4" xfId="0" applyFont="1" applyBorder="1" applyAlignment="1">
      <alignment horizontal="center" vertical="center"/>
    </xf>
    <xf numFmtId="0" fontId="20" fillId="0" borderId="0" xfId="0" applyNumberFormat="1" applyFont="1" applyFill="1" applyAlignment="1" applyProtection="1">
      <alignment horizontal="center" wrapText="1"/>
    </xf>
    <xf numFmtId="0" fontId="14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" fontId="1" fillId="0" borderId="4" xfId="0" applyNumberFormat="1" applyFont="1" applyBorder="1" applyAlignment="1"/>
    <xf numFmtId="4" fontId="1" fillId="0" borderId="7" xfId="0" applyNumberFormat="1" applyFont="1" applyBorder="1" applyAlignment="1"/>
    <xf numFmtId="4" fontId="6" fillId="0" borderId="7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/>
    <xf numFmtId="4" fontId="6" fillId="0" borderId="7" xfId="0" applyNumberFormat="1" applyFont="1" applyBorder="1" applyAlignment="1"/>
    <xf numFmtId="0" fontId="1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</cellXfs>
  <cellStyles count="3">
    <cellStyle name="Normal_Доходи" xfId="1"/>
    <cellStyle name="Звичайний_Додаток _ 3 зм_ни 4575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5"/>
  <sheetViews>
    <sheetView tabSelected="1" view="pageBreakPreview" topLeftCell="A3" zoomScale="64" zoomScaleNormal="196" zoomScaleSheetLayoutView="64" workbookViewId="0">
      <selection activeCell="F19" sqref="F19"/>
    </sheetView>
  </sheetViews>
  <sheetFormatPr defaultRowHeight="15"/>
  <cols>
    <col min="1" max="1" width="13.42578125" customWidth="1"/>
    <col min="2" max="2" width="24.5703125" customWidth="1"/>
    <col min="3" max="3" width="14.5703125" customWidth="1"/>
    <col min="4" max="4" width="12.85546875" customWidth="1"/>
    <col min="5" max="5" width="26.7109375" customWidth="1"/>
    <col min="6" max="6" width="19.42578125" customWidth="1"/>
    <col min="7" max="7" width="18.42578125" customWidth="1"/>
    <col min="8" max="8" width="12.28515625" hidden="1" customWidth="1"/>
    <col min="9" max="9" width="17" hidden="1" customWidth="1"/>
    <col min="10" max="10" width="11.28515625" hidden="1" customWidth="1"/>
    <col min="11" max="11" width="14.42578125" hidden="1" customWidth="1"/>
    <col min="12" max="12" width="10.7109375" hidden="1" customWidth="1"/>
    <col min="13" max="13" width="12" hidden="1" customWidth="1"/>
    <col min="14" max="14" width="12.5703125" hidden="1" customWidth="1"/>
    <col min="15" max="15" width="13.28515625" hidden="1" customWidth="1"/>
    <col min="16" max="16" width="10.7109375" hidden="1" customWidth="1"/>
    <col min="17" max="18" width="9.140625" hidden="1" customWidth="1"/>
    <col min="19" max="19" width="11.28515625" hidden="1" customWidth="1"/>
    <col min="20" max="20" width="6.140625" hidden="1" customWidth="1"/>
    <col min="21" max="21" width="18.5703125" customWidth="1"/>
    <col min="22" max="23" width="0" hidden="1" customWidth="1"/>
    <col min="24" max="24" width="13.140625" hidden="1" customWidth="1"/>
    <col min="25" max="25" width="23.140625" customWidth="1"/>
    <col min="26" max="26" width="12.28515625" hidden="1" customWidth="1"/>
    <col min="27" max="27" width="0.28515625" hidden="1" customWidth="1"/>
    <col min="28" max="28" width="20.28515625" customWidth="1"/>
    <col min="29" max="29" width="21" customWidth="1"/>
    <col min="30" max="30" width="21.140625" customWidth="1"/>
  </cols>
  <sheetData>
    <row r="1" spans="1:32" ht="26.45" customHeight="1">
      <c r="V1" s="52"/>
      <c r="W1" s="52"/>
      <c r="X1" s="52"/>
      <c r="Y1" s="52"/>
      <c r="Z1" s="52"/>
      <c r="AA1" s="52"/>
      <c r="AB1" s="55"/>
      <c r="AC1" s="56" t="s">
        <v>11</v>
      </c>
      <c r="AD1" s="55"/>
    </row>
    <row r="2" spans="1:32" ht="16.149999999999999" customHeight="1">
      <c r="V2" s="52"/>
      <c r="W2" s="52"/>
      <c r="X2" s="52"/>
      <c r="Y2" s="52"/>
      <c r="Z2" s="52"/>
      <c r="AA2" s="52"/>
      <c r="AB2" s="58" t="s">
        <v>31</v>
      </c>
      <c r="AC2" s="59"/>
      <c r="AD2" s="59"/>
      <c r="AE2" s="1"/>
      <c r="AF2" s="1"/>
    </row>
    <row r="3" spans="1:32" ht="15" customHeight="1">
      <c r="U3" s="21"/>
      <c r="V3" s="20"/>
      <c r="W3" s="20"/>
      <c r="X3" s="20"/>
      <c r="Y3" s="53"/>
      <c r="Z3" s="54"/>
      <c r="AA3" s="54"/>
      <c r="AB3" s="57"/>
      <c r="AC3" s="57" t="s">
        <v>32</v>
      </c>
      <c r="AD3" s="55"/>
      <c r="AE3" s="1"/>
      <c r="AF3" s="1"/>
    </row>
    <row r="4" spans="1:32" ht="31.9" customHeight="1">
      <c r="A4" s="63" t="s">
        <v>15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5"/>
      <c r="W4" s="65"/>
      <c r="X4" s="65"/>
      <c r="Y4" s="65"/>
      <c r="Z4" s="65"/>
      <c r="AA4" s="65"/>
      <c r="AB4" s="65"/>
      <c r="AC4" s="65"/>
      <c r="AD4" s="65"/>
      <c r="AF4" s="1"/>
    </row>
    <row r="5" spans="1:32" ht="26.25" customHeight="1">
      <c r="B5" s="75">
        <v>22206100000</v>
      </c>
      <c r="C5" s="75"/>
      <c r="D5" s="75"/>
      <c r="E5" s="75"/>
      <c r="F5" s="75"/>
      <c r="G5" s="75"/>
      <c r="Z5" s="1"/>
      <c r="AA5" s="1"/>
      <c r="AB5" s="1"/>
      <c r="AC5" s="1"/>
      <c r="AD5" s="1"/>
      <c r="AE5" s="1"/>
      <c r="AF5" s="1"/>
    </row>
    <row r="6" spans="1:32" ht="15.75">
      <c r="B6" s="76" t="s">
        <v>18</v>
      </c>
      <c r="C6" s="76"/>
      <c r="D6" s="76"/>
      <c r="E6" s="76"/>
      <c r="F6" s="76"/>
      <c r="G6" s="76"/>
      <c r="AD6" t="s">
        <v>16</v>
      </c>
    </row>
    <row r="7" spans="1:32" ht="31.9" customHeight="1">
      <c r="A7" s="77" t="s">
        <v>20</v>
      </c>
      <c r="B7" s="81" t="s">
        <v>6</v>
      </c>
      <c r="C7" s="66" t="s">
        <v>1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8"/>
      <c r="V7" s="66" t="s">
        <v>7</v>
      </c>
      <c r="W7" s="67"/>
      <c r="X7" s="67"/>
      <c r="Y7" s="67"/>
      <c r="Z7" s="67"/>
      <c r="AA7" s="67"/>
      <c r="AB7" s="67"/>
      <c r="AC7" s="67"/>
      <c r="AD7" s="68"/>
    </row>
    <row r="8" spans="1:32" ht="24" customHeight="1">
      <c r="A8" s="78"/>
      <c r="B8" s="82"/>
      <c r="C8" s="69" t="s">
        <v>2</v>
      </c>
      <c r="D8" s="73"/>
      <c r="E8" s="66" t="s">
        <v>5</v>
      </c>
      <c r="F8" s="104"/>
      <c r="G8" s="104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13"/>
      <c r="V8" s="69" t="s">
        <v>2</v>
      </c>
      <c r="W8" s="70"/>
      <c r="X8" s="66" t="s">
        <v>5</v>
      </c>
      <c r="Y8" s="67"/>
      <c r="Z8" s="67"/>
      <c r="AA8" s="67"/>
      <c r="AB8" s="108"/>
      <c r="AC8" s="50"/>
      <c r="AD8" s="101" t="s">
        <v>23</v>
      </c>
    </row>
    <row r="9" spans="1:32" ht="34.9" customHeight="1">
      <c r="A9" s="78"/>
      <c r="B9" s="82"/>
      <c r="C9" s="71"/>
      <c r="D9" s="74"/>
      <c r="E9" s="88" t="s">
        <v>3</v>
      </c>
      <c r="F9" s="105"/>
      <c r="G9" s="105"/>
      <c r="H9" s="12"/>
      <c r="I9" s="12"/>
      <c r="J9" s="12"/>
      <c r="K9" s="12"/>
      <c r="L9" s="12"/>
      <c r="M9" s="12"/>
      <c r="N9" s="12"/>
      <c r="O9" s="12"/>
      <c r="P9" s="12"/>
      <c r="Q9" s="2" t="s">
        <v>4</v>
      </c>
      <c r="R9" s="2"/>
      <c r="S9" s="88" t="s">
        <v>14</v>
      </c>
      <c r="T9" s="91"/>
      <c r="U9" s="77" t="s">
        <v>23</v>
      </c>
      <c r="V9" s="71"/>
      <c r="W9" s="72"/>
      <c r="X9" s="109" t="s">
        <v>3</v>
      </c>
      <c r="Y9" s="110"/>
      <c r="Z9" s="86"/>
      <c r="AA9" s="86"/>
      <c r="AB9" s="87"/>
      <c r="AC9" s="51" t="s">
        <v>14</v>
      </c>
      <c r="AD9" s="101"/>
    </row>
    <row r="10" spans="1:32" ht="28.5" customHeight="1">
      <c r="A10" s="78"/>
      <c r="B10" s="82"/>
      <c r="C10" s="88" t="s">
        <v>0</v>
      </c>
      <c r="D10" s="86"/>
      <c r="E10" s="86"/>
      <c r="F10" s="86"/>
      <c r="G10" s="86"/>
      <c r="H10" s="12"/>
      <c r="I10" s="12"/>
      <c r="J10" s="12"/>
      <c r="K10" s="12"/>
      <c r="L10" s="12"/>
      <c r="M10" s="12"/>
      <c r="N10" s="12"/>
      <c r="O10" s="12"/>
      <c r="P10" s="12"/>
      <c r="Q10" s="15"/>
      <c r="R10" s="15"/>
      <c r="S10" s="16"/>
      <c r="T10" s="17"/>
      <c r="U10" s="78"/>
      <c r="V10" s="14"/>
      <c r="W10" s="15"/>
      <c r="X10" s="45" t="s">
        <v>0</v>
      </c>
      <c r="Y10" s="45"/>
      <c r="Z10" s="45"/>
      <c r="AA10" s="45"/>
      <c r="AB10" s="45"/>
      <c r="AC10" s="45"/>
      <c r="AD10" s="101"/>
    </row>
    <row r="11" spans="1:32" ht="294" customHeight="1">
      <c r="A11" s="78"/>
      <c r="B11" s="82"/>
      <c r="C11" s="102" t="s">
        <v>28</v>
      </c>
      <c r="D11" s="103"/>
      <c r="E11" s="38" t="s">
        <v>25</v>
      </c>
      <c r="F11" s="33" t="s">
        <v>22</v>
      </c>
      <c r="G11" s="18" t="s">
        <v>26</v>
      </c>
      <c r="H11" s="18"/>
      <c r="I11" s="18"/>
      <c r="J11" s="18"/>
      <c r="K11" s="18"/>
      <c r="L11" s="18"/>
      <c r="M11" s="18"/>
      <c r="N11" s="18"/>
      <c r="O11" s="18"/>
      <c r="P11" s="18"/>
      <c r="Q11" s="16"/>
      <c r="R11" s="14"/>
      <c r="S11" s="19" t="s">
        <v>13</v>
      </c>
      <c r="T11" s="19" t="s">
        <v>12</v>
      </c>
      <c r="U11" s="78"/>
      <c r="V11" s="16"/>
      <c r="W11" s="14"/>
      <c r="X11" s="19"/>
      <c r="Y11" s="19" t="s">
        <v>17</v>
      </c>
      <c r="Z11" s="19"/>
      <c r="AA11" s="19"/>
      <c r="AB11" s="19" t="s">
        <v>29</v>
      </c>
      <c r="AC11" s="19" t="s">
        <v>29</v>
      </c>
      <c r="AD11" s="101"/>
    </row>
    <row r="12" spans="1:32" ht="66" customHeight="1">
      <c r="A12" s="79"/>
      <c r="B12" s="83"/>
      <c r="C12" s="85" t="s">
        <v>27</v>
      </c>
      <c r="D12" s="86"/>
      <c r="E12" s="86"/>
      <c r="F12" s="86"/>
      <c r="G12" s="87"/>
      <c r="H12" s="18"/>
      <c r="I12" s="18"/>
      <c r="J12" s="18"/>
      <c r="K12" s="18"/>
      <c r="L12" s="18"/>
      <c r="M12" s="18"/>
      <c r="N12" s="18"/>
      <c r="O12" s="18"/>
      <c r="P12" s="18"/>
      <c r="Q12" s="16"/>
      <c r="R12" s="14"/>
      <c r="S12" s="19"/>
      <c r="T12" s="19"/>
      <c r="U12" s="79"/>
      <c r="V12" s="16"/>
      <c r="W12" s="14"/>
      <c r="X12" s="19"/>
      <c r="Y12" s="60" t="s">
        <v>21</v>
      </c>
      <c r="Z12" s="61"/>
      <c r="AA12" s="61"/>
      <c r="AB12" s="61"/>
      <c r="AC12" s="62"/>
      <c r="AD12" s="101"/>
    </row>
    <row r="13" spans="1:32" ht="26.25" customHeight="1">
      <c r="A13" s="80"/>
      <c r="B13" s="84"/>
      <c r="C13" s="102">
        <v>41040200</v>
      </c>
      <c r="D13" s="87"/>
      <c r="E13" s="34">
        <v>41051000</v>
      </c>
      <c r="F13" s="34">
        <v>41053900</v>
      </c>
      <c r="G13" s="39">
        <v>41051200</v>
      </c>
      <c r="H13" s="18"/>
      <c r="I13" s="18"/>
      <c r="J13" s="18"/>
      <c r="K13" s="18"/>
      <c r="L13" s="18"/>
      <c r="M13" s="18"/>
      <c r="N13" s="18"/>
      <c r="O13" s="18"/>
      <c r="P13" s="18"/>
      <c r="Q13" s="16"/>
      <c r="R13" s="14"/>
      <c r="S13" s="19"/>
      <c r="T13" s="19"/>
      <c r="U13" s="80"/>
      <c r="V13" s="16"/>
      <c r="W13" s="14"/>
      <c r="X13" s="19"/>
      <c r="Y13" s="35" t="s">
        <v>24</v>
      </c>
      <c r="Z13" s="19"/>
      <c r="AA13" s="19"/>
      <c r="AB13" s="49">
        <v>9800</v>
      </c>
      <c r="AC13" s="49"/>
      <c r="AD13" s="101"/>
    </row>
    <row r="14" spans="1:32" ht="12.75" customHeight="1">
      <c r="A14" s="36">
        <v>1</v>
      </c>
      <c r="B14" s="36">
        <v>2</v>
      </c>
      <c r="C14" s="94">
        <v>3</v>
      </c>
      <c r="D14" s="95"/>
      <c r="E14" s="36">
        <v>5</v>
      </c>
      <c r="F14" s="36">
        <v>6</v>
      </c>
      <c r="G14" s="36">
        <v>6</v>
      </c>
      <c r="H14" s="36">
        <v>7</v>
      </c>
      <c r="I14" s="36">
        <v>8</v>
      </c>
      <c r="J14" s="36">
        <v>9</v>
      </c>
      <c r="K14" s="36">
        <v>10</v>
      </c>
      <c r="L14" s="36">
        <v>11</v>
      </c>
      <c r="M14" s="36">
        <v>12</v>
      </c>
      <c r="N14" s="36">
        <v>13</v>
      </c>
      <c r="O14" s="36">
        <v>14</v>
      </c>
      <c r="P14" s="36">
        <v>15</v>
      </c>
      <c r="Q14" s="36">
        <v>11</v>
      </c>
      <c r="R14" s="36">
        <v>12</v>
      </c>
      <c r="S14" s="36">
        <v>16</v>
      </c>
      <c r="T14" s="36">
        <v>7</v>
      </c>
      <c r="U14" s="36">
        <v>7</v>
      </c>
      <c r="V14" s="37">
        <v>14</v>
      </c>
      <c r="W14" s="47">
        <v>15</v>
      </c>
      <c r="X14" s="37">
        <v>19</v>
      </c>
      <c r="Y14" s="37">
        <v>8</v>
      </c>
      <c r="Z14" s="37">
        <v>21</v>
      </c>
      <c r="AA14" s="37">
        <v>7</v>
      </c>
      <c r="AB14" s="37"/>
      <c r="AC14" s="37"/>
      <c r="AD14" s="37">
        <v>9</v>
      </c>
    </row>
    <row r="15" spans="1:32" ht="0.75" customHeight="1">
      <c r="A15" s="4">
        <v>22100000000</v>
      </c>
      <c r="B15" s="5"/>
      <c r="C15" s="96"/>
      <c r="D15" s="97"/>
      <c r="E15" s="6"/>
      <c r="F15" s="7"/>
      <c r="G15" s="7"/>
      <c r="H15" s="6"/>
      <c r="I15" s="6"/>
      <c r="J15" s="6"/>
      <c r="K15" s="6"/>
      <c r="L15" s="7"/>
      <c r="M15" s="7"/>
      <c r="N15" s="7"/>
      <c r="O15" s="7"/>
      <c r="P15" s="7"/>
      <c r="Q15" s="3"/>
      <c r="R15" s="3"/>
      <c r="S15" s="3"/>
      <c r="T15" s="3"/>
      <c r="U15" s="3">
        <f>SUM(C15:T15)</f>
        <v>0</v>
      </c>
      <c r="V15" s="3"/>
      <c r="W15" s="48"/>
      <c r="X15" s="3"/>
      <c r="Y15" s="3"/>
      <c r="Z15" s="3"/>
      <c r="AA15" s="3"/>
      <c r="AB15" s="3"/>
      <c r="AC15" s="3"/>
      <c r="AD15" s="9">
        <f>SUM(Z15:AA15)</f>
        <v>0</v>
      </c>
    </row>
    <row r="16" spans="1:32" ht="66.75" hidden="1" customHeight="1">
      <c r="A16" s="8" t="s">
        <v>9</v>
      </c>
      <c r="B16" s="8"/>
      <c r="C16" s="96"/>
      <c r="D16" s="97"/>
      <c r="E16" s="6"/>
      <c r="F16" s="7"/>
      <c r="G16" s="7"/>
      <c r="H16" s="6"/>
      <c r="I16" s="6"/>
      <c r="J16" s="6"/>
      <c r="K16" s="6"/>
      <c r="L16" s="6"/>
      <c r="M16" s="6"/>
      <c r="N16" s="6"/>
      <c r="O16" s="6"/>
      <c r="P16" s="7"/>
      <c r="Q16" s="3"/>
      <c r="R16" s="3"/>
      <c r="S16" s="3"/>
      <c r="T16" s="3"/>
      <c r="U16" s="3">
        <f>SUM(E16:T16)</f>
        <v>0</v>
      </c>
      <c r="V16" s="3"/>
      <c r="W16" s="48"/>
      <c r="X16" s="3"/>
      <c r="Y16" s="3"/>
      <c r="Z16" s="3"/>
      <c r="AA16" s="3"/>
      <c r="AB16" s="3"/>
      <c r="AC16" s="3"/>
      <c r="AD16" s="9">
        <f t="shared" ref="AD16:AD17" si="0">SUM(Z16:AA16)</f>
        <v>0</v>
      </c>
    </row>
    <row r="17" spans="1:30" ht="72" hidden="1" customHeight="1">
      <c r="A17" s="8">
        <v>22525000000</v>
      </c>
      <c r="B17" s="8"/>
      <c r="C17" s="10"/>
      <c r="D17" s="11"/>
      <c r="E17" s="6"/>
      <c r="F17" s="7"/>
      <c r="G17" s="7"/>
      <c r="H17" s="6"/>
      <c r="I17" s="6"/>
      <c r="J17" s="6"/>
      <c r="K17" s="6"/>
      <c r="L17" s="6"/>
      <c r="M17" s="6"/>
      <c r="N17" s="6"/>
      <c r="O17" s="6"/>
      <c r="P17" s="7"/>
      <c r="Q17" s="3"/>
      <c r="R17" s="3"/>
      <c r="S17" s="3"/>
      <c r="T17" s="3"/>
      <c r="U17" s="3">
        <f>SUM(E17:T17)</f>
        <v>0</v>
      </c>
      <c r="V17" s="3"/>
      <c r="W17" s="48"/>
      <c r="X17" s="3"/>
      <c r="Y17" s="3"/>
      <c r="Z17" s="3"/>
      <c r="AA17" s="3"/>
      <c r="AB17" s="3"/>
      <c r="AC17" s="3"/>
      <c r="AD17" s="9">
        <f t="shared" si="0"/>
        <v>0</v>
      </c>
    </row>
    <row r="18" spans="1:30" ht="72" customHeight="1">
      <c r="A18" s="22">
        <v>22206100000</v>
      </c>
      <c r="B18" s="22" t="s">
        <v>19</v>
      </c>
      <c r="C18" s="106">
        <v>1252600</v>
      </c>
      <c r="D18" s="107"/>
      <c r="E18" s="27">
        <v>1435600</v>
      </c>
      <c r="F18" s="27">
        <v>766520</v>
      </c>
      <c r="G18" s="41">
        <v>811625</v>
      </c>
      <c r="H18" s="29"/>
      <c r="I18" s="29"/>
      <c r="J18" s="29"/>
      <c r="K18" s="29"/>
      <c r="L18" s="29"/>
      <c r="M18" s="29"/>
      <c r="N18" s="29"/>
      <c r="O18" s="29"/>
      <c r="P18" s="28"/>
      <c r="Q18" s="28"/>
      <c r="R18" s="28"/>
      <c r="S18" s="28"/>
      <c r="T18" s="28"/>
      <c r="U18" s="42">
        <f>SUM(C18:G18)</f>
        <v>4266345</v>
      </c>
      <c r="V18" s="28"/>
      <c r="W18" s="46"/>
      <c r="X18" s="28"/>
      <c r="Y18" s="28">
        <v>0</v>
      </c>
      <c r="Z18" s="28"/>
      <c r="AA18" s="28">
        <v>0</v>
      </c>
      <c r="AB18" s="28"/>
      <c r="AC18" s="28"/>
      <c r="AD18" s="30">
        <v>0</v>
      </c>
    </row>
    <row r="19" spans="1:30" ht="69" customHeight="1">
      <c r="A19" s="26">
        <v>22319200000</v>
      </c>
      <c r="B19" s="18" t="s">
        <v>10</v>
      </c>
      <c r="C19" s="92"/>
      <c r="D19" s="98"/>
      <c r="E19" s="30">
        <v>0</v>
      </c>
      <c r="F19" s="30">
        <v>0</v>
      </c>
      <c r="G19" s="30">
        <v>0</v>
      </c>
      <c r="H19" s="30"/>
      <c r="I19" s="30"/>
      <c r="J19" s="30"/>
      <c r="K19" s="30"/>
      <c r="L19" s="30"/>
      <c r="M19" s="30"/>
      <c r="N19" s="30"/>
      <c r="O19" s="30"/>
      <c r="P19" s="30"/>
      <c r="Q19" s="28"/>
      <c r="R19" s="28"/>
      <c r="S19" s="31"/>
      <c r="T19" s="28"/>
      <c r="U19" s="42">
        <f>SUM(C19:G19)</f>
        <v>0</v>
      </c>
      <c r="V19" s="28"/>
      <c r="W19" s="28"/>
      <c r="X19" s="28"/>
      <c r="Y19" s="28">
        <v>8191800</v>
      </c>
      <c r="Z19" s="28"/>
      <c r="AA19" s="28"/>
      <c r="AB19" s="28"/>
      <c r="AC19" s="28"/>
      <c r="AD19" s="30">
        <f>SUM(X19:AA19)</f>
        <v>8191800</v>
      </c>
    </row>
    <row r="20" spans="1:30" ht="23.25" customHeight="1">
      <c r="A20" s="23">
        <v>9900000000</v>
      </c>
      <c r="B20" s="16" t="s">
        <v>30</v>
      </c>
      <c r="C20" s="99"/>
      <c r="D20" s="100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43">
        <f>SUM(E20:T20)</f>
        <v>0</v>
      </c>
      <c r="V20" s="25"/>
      <c r="W20" s="25"/>
      <c r="X20" s="25"/>
      <c r="Y20" s="25"/>
      <c r="Z20" s="25"/>
      <c r="AA20" s="25"/>
      <c r="AB20" s="25">
        <v>46000</v>
      </c>
      <c r="AC20" s="25">
        <v>67163</v>
      </c>
      <c r="AD20" s="30">
        <f>SUM(V20:AC20)</f>
        <v>113163</v>
      </c>
    </row>
    <row r="21" spans="1:30" ht="22.5" customHeight="1">
      <c r="A21" s="16"/>
      <c r="B21" s="32" t="s">
        <v>8</v>
      </c>
      <c r="C21" s="92">
        <f>SUM(C15:D20)</f>
        <v>1252600</v>
      </c>
      <c r="D21" s="93"/>
      <c r="E21" s="24">
        <f>SUM(E18)</f>
        <v>1435600</v>
      </c>
      <c r="F21" s="24">
        <f>SUM(F18)</f>
        <v>766520</v>
      </c>
      <c r="G21" s="24">
        <f>SUM(G18)</f>
        <v>811625</v>
      </c>
      <c r="H21" s="24">
        <f>SUM(H15:H20)</f>
        <v>0</v>
      </c>
      <c r="I21" s="24">
        <f t="shared" ref="I21:P21" si="1">SUM(I15:I16)</f>
        <v>0</v>
      </c>
      <c r="J21" s="24">
        <f t="shared" si="1"/>
        <v>0</v>
      </c>
      <c r="K21" s="24">
        <f t="shared" si="1"/>
        <v>0</v>
      </c>
      <c r="L21" s="24">
        <f>SUM(L15:L20)</f>
        <v>0</v>
      </c>
      <c r="M21" s="24">
        <f>SUM(M15:M20)</f>
        <v>0</v>
      </c>
      <c r="N21" s="24">
        <f>SUM(N15:N20)</f>
        <v>0</v>
      </c>
      <c r="O21" s="24">
        <f>SUM(O15:O20)</f>
        <v>0</v>
      </c>
      <c r="P21" s="24">
        <f t="shared" si="1"/>
        <v>0</v>
      </c>
      <c r="Q21" s="24"/>
      <c r="R21" s="24"/>
      <c r="S21" s="24">
        <f>SUM(S15:S20)</f>
        <v>0</v>
      </c>
      <c r="T21" s="24">
        <f>SUM(T15:T20)</f>
        <v>0</v>
      </c>
      <c r="U21" s="44">
        <f>SUM(U15:U20)</f>
        <v>4266345</v>
      </c>
      <c r="V21" s="24">
        <f>SUM(V19:V20)</f>
        <v>0</v>
      </c>
      <c r="W21" s="24">
        <f t="shared" ref="W21:AC21" si="2">SUM(W19:W20)</f>
        <v>0</v>
      </c>
      <c r="X21" s="24">
        <f t="shared" si="2"/>
        <v>0</v>
      </c>
      <c r="Y21" s="24">
        <f t="shared" si="2"/>
        <v>8191800</v>
      </c>
      <c r="Z21" s="24">
        <f t="shared" si="2"/>
        <v>0</v>
      </c>
      <c r="AA21" s="24">
        <f t="shared" si="2"/>
        <v>0</v>
      </c>
      <c r="AB21" s="24">
        <f t="shared" si="2"/>
        <v>46000</v>
      </c>
      <c r="AC21" s="24">
        <f t="shared" si="2"/>
        <v>67163</v>
      </c>
      <c r="AD21" s="24">
        <f>SUM(AD15:AD20)</f>
        <v>8304963</v>
      </c>
    </row>
    <row r="23" spans="1:30" ht="15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30" ht="15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30" ht="21.6" customHeight="1">
      <c r="A25" s="89" t="s">
        <v>33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</row>
  </sheetData>
  <mergeCells count="30">
    <mergeCell ref="A25:AD25"/>
    <mergeCell ref="S9:T9"/>
    <mergeCell ref="C21:D21"/>
    <mergeCell ref="C14:D14"/>
    <mergeCell ref="C15:D15"/>
    <mergeCell ref="C16:D16"/>
    <mergeCell ref="C19:D19"/>
    <mergeCell ref="C20:D20"/>
    <mergeCell ref="AD8:AD13"/>
    <mergeCell ref="C11:D11"/>
    <mergeCell ref="E8:G8"/>
    <mergeCell ref="E9:G9"/>
    <mergeCell ref="C13:D13"/>
    <mergeCell ref="C18:D18"/>
    <mergeCell ref="X8:AB8"/>
    <mergeCell ref="X9:AB9"/>
    <mergeCell ref="AB2:AD2"/>
    <mergeCell ref="Y12:AC12"/>
    <mergeCell ref="A4:AD4"/>
    <mergeCell ref="V7:AD7"/>
    <mergeCell ref="V8:W9"/>
    <mergeCell ref="C8:D9"/>
    <mergeCell ref="B5:G5"/>
    <mergeCell ref="B6:G6"/>
    <mergeCell ref="A7:A13"/>
    <mergeCell ref="B7:B13"/>
    <mergeCell ref="U9:U13"/>
    <mergeCell ref="C7:U7"/>
    <mergeCell ref="C12:G12"/>
    <mergeCell ref="C10:G10"/>
  </mergeCells>
  <pageMargins left="1.1023622047244095" right="0.31496062992125984" top="0.74803149606299213" bottom="0.74803149606299213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Balko</dc:creator>
  <cp:lastModifiedBy>комп</cp:lastModifiedBy>
  <cp:lastPrinted>2020-02-04T07:30:44Z</cp:lastPrinted>
  <dcterms:created xsi:type="dcterms:W3CDTF">2018-10-02T10:53:52Z</dcterms:created>
  <dcterms:modified xsi:type="dcterms:W3CDTF">2020-02-05T08:14:57Z</dcterms:modified>
</cp:coreProperties>
</file>